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Import Data From Close Worksbooks  using VLOOKUP Flahgy\NewAll\"/>
    </mc:Choice>
  </mc:AlternateContent>
  <bookViews>
    <workbookView xWindow="240" yWindow="60" windowWidth="15480" windowHeight="11640"/>
  </bookViews>
  <sheets>
    <sheet name="Sheet1" sheetId="1" r:id="rId1"/>
  </sheets>
  <definedNames>
    <definedName name="_xlnm._FilterDatabase" localSheetId="0" hidden="1">Sheet1!$B$2:$B$46</definedName>
    <definedName name="_xlnm.Extract" localSheetId="0">Sheet1!$H$2</definedName>
  </definedNames>
  <calcPr calcId="152511"/>
</workbook>
</file>

<file path=xl/calcChain.xml><?xml version="1.0" encoding="utf-8"?>
<calcChain xmlns="http://schemas.openxmlformats.org/spreadsheetml/2006/main">
  <c r="I3" i="1" l="1" a="1"/>
  <c r="I3" i="1" s="1"/>
  <c r="J3" i="1" a="1"/>
  <c r="J3" i="1" s="1"/>
  <c r="K3" i="1" a="1"/>
  <c r="K3" i="1" s="1"/>
  <c r="L3" i="1" a="1"/>
  <c r="L3" i="1" s="1"/>
  <c r="M3" i="1" a="1"/>
  <c r="M3" i="1" s="1"/>
  <c r="N3" i="1" a="1"/>
  <c r="N3" i="1" s="1"/>
  <c r="O3" i="1" a="1"/>
  <c r="O3" i="1" s="1"/>
  <c r="P3" i="1" a="1"/>
  <c r="P3" i="1" s="1"/>
  <c r="I4" i="1" a="1"/>
  <c r="I4" i="1" s="1"/>
  <c r="J4" i="1" a="1"/>
  <c r="J4" i="1" s="1"/>
  <c r="K4" i="1" a="1"/>
  <c r="K4" i="1" s="1"/>
  <c r="L4" i="1" a="1"/>
  <c r="L4" i="1" s="1"/>
  <c r="M4" i="1" a="1"/>
  <c r="M4" i="1" s="1"/>
  <c r="N4" i="1" a="1"/>
  <c r="N4" i="1" s="1"/>
  <c r="O4" i="1" a="1"/>
  <c r="O4" i="1" s="1"/>
  <c r="P4" i="1" a="1"/>
  <c r="P4" i="1" s="1"/>
  <c r="I5" i="1" a="1"/>
  <c r="I5" i="1" s="1"/>
  <c r="J5" i="1" a="1"/>
  <c r="J5" i="1" s="1"/>
  <c r="K5" i="1" a="1"/>
  <c r="K5" i="1" s="1"/>
  <c r="L5" i="1" a="1"/>
  <c r="L5" i="1" s="1"/>
  <c r="M5" i="1" a="1"/>
  <c r="M5" i="1" s="1"/>
  <c r="N5" i="1" a="1"/>
  <c r="N5" i="1" s="1"/>
  <c r="O5" i="1" a="1"/>
  <c r="O5" i="1" s="1"/>
  <c r="P5" i="1" a="1"/>
  <c r="P5" i="1" s="1"/>
  <c r="I6" i="1" a="1"/>
  <c r="I6" i="1" s="1"/>
  <c r="J6" i="1" a="1"/>
  <c r="J6" i="1" s="1"/>
  <c r="K6" i="1" a="1"/>
  <c r="K6" i="1" s="1"/>
  <c r="L6" i="1" a="1"/>
  <c r="L6" i="1" s="1"/>
  <c r="M6" i="1" a="1"/>
  <c r="M6" i="1" s="1"/>
  <c r="N6" i="1" a="1"/>
  <c r="N6" i="1" s="1"/>
  <c r="O6" i="1" a="1"/>
  <c r="O6" i="1" s="1"/>
  <c r="P6" i="1" a="1"/>
  <c r="P6" i="1" s="1"/>
  <c r="J2" i="1" a="1"/>
  <c r="J2" i="1" s="1"/>
  <c r="K2" i="1" a="1"/>
  <c r="K2" i="1" s="1"/>
  <c r="L2" i="1" a="1"/>
  <c r="L2" i="1" s="1"/>
  <c r="M2" i="1" a="1"/>
  <c r="M2" i="1" s="1"/>
  <c r="N2" i="1" a="1"/>
  <c r="N2" i="1" s="1"/>
  <c r="O2" i="1" a="1"/>
  <c r="O2" i="1" s="1"/>
  <c r="P2" i="1" a="1"/>
  <c r="P2" i="1" s="1"/>
  <c r="I2" i="1" a="1"/>
  <c r="I2" i="1" s="1"/>
  <c r="R3" i="1" a="1"/>
  <c r="R3" i="1" s="1"/>
  <c r="S3" i="1" a="1"/>
  <c r="S3" i="1" s="1"/>
  <c r="R4" i="1" a="1"/>
  <c r="R4" i="1" s="1"/>
  <c r="S4" i="1" a="1"/>
  <c r="S4" i="1" s="1"/>
  <c r="R5" i="1" a="1"/>
  <c r="R5" i="1" s="1"/>
  <c r="S5" i="1" a="1"/>
  <c r="S5" i="1" s="1"/>
  <c r="R6" i="1" a="1"/>
  <c r="R6" i="1" s="1"/>
  <c r="S6" i="1" a="1"/>
  <c r="S6" i="1" s="1"/>
  <c r="S2" i="1" a="1"/>
  <c r="S2" i="1" s="1"/>
  <c r="R2" i="1" a="1"/>
  <c r="R2" i="1" s="1"/>
  <c r="Q3" i="1" l="1" a="1"/>
  <c r="Q3" i="1" s="1"/>
  <c r="Q4" i="1" a="1"/>
  <c r="Q4" i="1" s="1"/>
  <c r="Q5" i="1" a="1"/>
  <c r="Q5" i="1" s="1"/>
  <c r="Q6" i="1" a="1"/>
  <c r="Q6" i="1" s="1"/>
  <c r="Q2" i="1" l="1" a="1"/>
  <c r="Q2" i="1" s="1"/>
</calcChain>
</file>

<file path=xl/sharedStrings.xml><?xml version="1.0" encoding="utf-8"?>
<sst xmlns="http://schemas.openxmlformats.org/spreadsheetml/2006/main" count="163" uniqueCount="24">
  <si>
    <t>رقم الموظف</t>
  </si>
  <si>
    <t>الاسم الأخير الاسم الأول</t>
  </si>
  <si>
    <t>النص الطويل لنوع الأجر</t>
  </si>
  <si>
    <t>مبلغ</t>
  </si>
  <si>
    <t>بدل طبيعة عمل</t>
  </si>
  <si>
    <t>حافز أداء</t>
  </si>
  <si>
    <t>علاوة خاصة غير مضافة 1</t>
  </si>
  <si>
    <t>علاوة خاصة غير مضافة 2</t>
  </si>
  <si>
    <t>علاوة خاصة غير مضافة 3</t>
  </si>
  <si>
    <t>علاوة خاصة غير مضافة 4</t>
  </si>
  <si>
    <t>علاوة خاصة غير مضافة 5</t>
  </si>
  <si>
    <t>ولاء و إنتماء</t>
  </si>
  <si>
    <t>أساسي</t>
  </si>
  <si>
    <t>النسبة</t>
  </si>
  <si>
    <t>25942</t>
  </si>
  <si>
    <t>موظف 1</t>
  </si>
  <si>
    <t>25943</t>
  </si>
  <si>
    <t>موظف 2</t>
  </si>
  <si>
    <t>25944</t>
  </si>
  <si>
    <t>موظف 3</t>
  </si>
  <si>
    <t>26227</t>
  </si>
  <si>
    <t>موظف 4</t>
  </si>
  <si>
    <t>26776</t>
  </si>
  <si>
    <t>موظف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</si>
</sst>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scheme val="minor"/>
    </font>
    <font>
      <sz val="10"/>
      <name val="Arial"/>
      <scheme val="minor"/>
    </font>
    <font>
      <b/>
      <sz val="10"/>
      <name val="Arial"/>
      <family val="2"/>
      <scheme val="minor"/>
    </font>
    <font>
      <b/>
      <sz val="1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 applyFont="1"/>
    <xf numFmtId="0" fontId="2" fillId="0" borderId="0" xfId="0" applyFont="1" applyAlignment="1">
      <alignment horizontal="center" vertical="center" readingOrder="2"/>
    </xf>
    <xf numFmtId="2" fontId="2" fillId="0" borderId="0" xfId="0" applyNumberFormat="1" applyFont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2" fontId="2" fillId="0" borderId="1" xfId="1" applyNumberFormat="1" applyFont="1" applyBorder="1" applyAlignment="1">
      <alignment horizontal="center" vertical="center" readingOrder="2"/>
    </xf>
    <xf numFmtId="0" fontId="2" fillId="0" borderId="1" xfId="1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4" fontId="2" fillId="0" borderId="1" xfId="0" applyNumberFormat="1" applyFont="1" applyBorder="1" applyAlignment="1">
      <alignment horizontal="center" vertical="center" readingOrder="2"/>
    </xf>
    <xf numFmtId="2" fontId="2" fillId="3" borderId="1" xfId="1" applyNumberFormat="1" applyFont="1" applyFill="1" applyBorder="1" applyAlignment="1">
      <alignment horizontal="center" vertical="center" readingOrder="2"/>
    </xf>
    <xf numFmtId="0" fontId="2" fillId="3" borderId="1" xfId="1" applyFont="1" applyFill="1" applyBorder="1" applyAlignment="1">
      <alignment horizontal="center" vertical="center" readingOrder="2"/>
    </xf>
    <xf numFmtId="2" fontId="2" fillId="4" borderId="1" xfId="0" applyNumberFormat="1" applyFont="1" applyFill="1" applyBorder="1" applyAlignment="1">
      <alignment horizontal="center" vertical="center" readingOrder="2"/>
    </xf>
    <xf numFmtId="0" fontId="2" fillId="4" borderId="1" xfId="0" applyFont="1" applyFill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S46"/>
  <sheetViews>
    <sheetView rightToLeft="1" tabSelected="1"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ColWidth="11.42578125" defaultRowHeight="18.95" customHeight="1" x14ac:dyDescent="0.2"/>
  <cols>
    <col min="1" max="1" width="9.5703125" style="1" bestFit="1" customWidth="1"/>
    <col min="2" max="2" width="17.85546875" style="1" bestFit="1" customWidth="1"/>
    <col min="3" max="3" width="18.7109375" style="1" bestFit="1" customWidth="1"/>
    <col min="4" max="4" width="6.5703125" style="1" bestFit="1" customWidth="1"/>
    <col min="5" max="5" width="8.140625" style="1" bestFit="1" customWidth="1"/>
    <col min="6" max="6" width="6.140625" style="1" customWidth="1"/>
    <col min="7" max="7" width="9.5703125" style="1" bestFit="1" customWidth="1"/>
    <col min="8" max="8" width="17.85546875" style="1" bestFit="1" customWidth="1"/>
    <col min="9" max="9" width="11.28515625" style="1" bestFit="1" customWidth="1"/>
    <col min="10" max="10" width="7.7109375" style="1" bestFit="1" customWidth="1"/>
    <col min="11" max="15" width="20.28515625" style="1" bestFit="1" customWidth="1"/>
    <col min="16" max="16" width="6.5703125" style="1" bestFit="1" customWidth="1"/>
    <col min="17" max="17" width="10.28515625" style="1" bestFit="1" customWidth="1"/>
    <col min="18" max="18" width="11.28515625" style="1" bestFit="1" customWidth="1"/>
    <col min="19" max="19" width="7.7109375" style="1" bestFit="1" customWidth="1"/>
    <col min="20" max="16384" width="11.42578125" style="1"/>
  </cols>
  <sheetData>
    <row r="1" spans="1:19" s="3" customFormat="1" ht="18.95" customHeight="1" x14ac:dyDescent="0.2">
      <c r="A1" s="4" t="s">
        <v>0</v>
      </c>
      <c r="B1" s="4" t="s">
        <v>1</v>
      </c>
      <c r="C1" s="4" t="s">
        <v>2</v>
      </c>
      <c r="D1" s="4" t="s">
        <v>13</v>
      </c>
      <c r="E1" s="4" t="s">
        <v>3</v>
      </c>
      <c r="G1" s="4" t="s">
        <v>0</v>
      </c>
      <c r="H1" s="4" t="s">
        <v>1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  <c r="O1" s="4" t="s">
        <v>10</v>
      </c>
      <c r="P1" s="4" t="s">
        <v>12</v>
      </c>
      <c r="Q1" s="4" t="s">
        <v>11</v>
      </c>
      <c r="R1" s="4" t="s">
        <v>4</v>
      </c>
      <c r="S1" s="4" t="s">
        <v>5</v>
      </c>
    </row>
    <row r="2" spans="1:19" ht="18.95" customHeight="1" x14ac:dyDescent="0.2">
      <c r="A2" s="5" t="s">
        <v>14</v>
      </c>
      <c r="B2" s="6" t="s">
        <v>15</v>
      </c>
      <c r="C2" s="7" t="s">
        <v>4</v>
      </c>
      <c r="D2" s="8">
        <v>130</v>
      </c>
      <c r="E2" s="8">
        <v>1123.78</v>
      </c>
      <c r="G2" s="9" t="s">
        <v>14</v>
      </c>
      <c r="H2" s="10" t="s">
        <v>15</v>
      </c>
      <c r="I2" s="11">
        <f t="array" ref="I2">IFERROR(INDEX($E$1:$E$46,MATCH($G2&amp;I$1,$A$1:$A$46&amp;$C$1:$C$46,0)),"")</f>
        <v>1123.78</v>
      </c>
      <c r="J2" s="11">
        <f t="array" ref="J2">IFERROR(INDEX($E$1:$E$46,MATCH($G2&amp;J$1,$A$1:$A$46&amp;$C$1:$C$46,0)),"")</f>
        <v>1728.9</v>
      </c>
      <c r="K2" s="11">
        <f t="array" ref="K2">IFERROR(INDEX($E$1:$E$46,MATCH($G2&amp;K$1,$A$1:$A$46&amp;$C$1:$C$46,0)),"")</f>
        <v>49.47</v>
      </c>
      <c r="L2" s="11">
        <f t="array" ref="L2">IFERROR(INDEX($E$1:$E$46,MATCH($G2&amp;L$1,$A$1:$A$46&amp;$C$1:$C$46,0)),"")</f>
        <v>85.02</v>
      </c>
      <c r="M2" s="11">
        <f t="array" ref="M2">IFERROR(INDEX($E$1:$E$46,MATCH($G2&amp;M$1,$A$1:$A$46&amp;$C$1:$C$46,0)),"")</f>
        <v>92.05</v>
      </c>
      <c r="N2" s="11">
        <f t="array" ref="N2">IFERROR(INDEX($E$1:$E$46,MATCH($G2&amp;N$1,$A$1:$A$46&amp;$C$1:$C$46,0)),"")</f>
        <v>80.650000000000006</v>
      </c>
      <c r="O2" s="11">
        <f t="array" ref="O2">IFERROR(INDEX($E$1:$E$46,MATCH($G2&amp;O$1,$A$1:$A$46&amp;$C$1:$C$46,0)),"")</f>
        <v>81.25</v>
      </c>
      <c r="P2" s="11">
        <f t="array" ref="P2">IFERROR(INDEX($E$1:$E$46,MATCH($G2&amp;P$1,$A$1:$A$46&amp;$C$1:$C$46,0)),"")</f>
        <v>864.45</v>
      </c>
      <c r="Q2" s="11">
        <f t="array" ref="Q2">MIN(IF($A$2:$A$46=""&amp;$G2&amp;"",$E$2:$E$46,""))</f>
        <v>-185.9</v>
      </c>
      <c r="R2" s="12">
        <f t="array" ref="R2">IFERROR(INDEX($D$1:$D46,MATCH($G2&amp;R$1,$A$1:$A$46&amp;$C$1:$C$46,0)),"")</f>
        <v>130</v>
      </c>
      <c r="S2" s="12">
        <f t="array" ref="S2">IFERROR(INDEX($D$1:$D46,MATCH($G2&amp;S$1,$A$1:$A$46&amp;$C$1:$C$46,0)),"")</f>
        <v>200</v>
      </c>
    </row>
    <row r="3" spans="1:19" ht="18.95" customHeight="1" x14ac:dyDescent="0.2">
      <c r="A3" s="5" t="s">
        <v>14</v>
      </c>
      <c r="B3" s="6" t="s">
        <v>15</v>
      </c>
      <c r="C3" s="7" t="s">
        <v>5</v>
      </c>
      <c r="D3" s="8">
        <v>200</v>
      </c>
      <c r="E3" s="8">
        <v>1728.9</v>
      </c>
      <c r="G3" s="9" t="s">
        <v>16</v>
      </c>
      <c r="H3" s="10" t="s">
        <v>17</v>
      </c>
      <c r="I3" s="11">
        <f t="array" ref="I3">IFERROR(INDEX($E$1:$E$46,MATCH($G3&amp;I$1,$A$1:$A$46&amp;$C$1:$C$46,0)),"")</f>
        <v>1340.53</v>
      </c>
      <c r="J3" s="11">
        <f t="array" ref="J3">IFERROR(INDEX($E$1:$E$46,MATCH($G3&amp;J$1,$A$1:$A$46&amp;$C$1:$C$46,0)),"")</f>
        <v>1787.38</v>
      </c>
      <c r="K3" s="11">
        <f t="array" ref="K3">IFERROR(INDEX($E$1:$E$46,MATCH($G3&amp;K$1,$A$1:$A$46&amp;$C$1:$C$46,0)),"")</f>
        <v>51.12</v>
      </c>
      <c r="L3" s="11">
        <f t="array" ref="L3">IFERROR(INDEX($E$1:$E$46,MATCH($G3&amp;L$1,$A$1:$A$46&amp;$C$1:$C$46,0)),"")</f>
        <v>87.94</v>
      </c>
      <c r="M3" s="11">
        <f t="array" ref="M3">IFERROR(INDEX($E$1:$E$46,MATCH($G3&amp;M$1,$A$1:$A$46&amp;$C$1:$C$46,0)),"")</f>
        <v>95.26</v>
      </c>
      <c r="N3" s="11">
        <f t="array" ref="N3">IFERROR(INDEX($E$1:$E$46,MATCH($G3&amp;N$1,$A$1:$A$46&amp;$C$1:$C$46,0)),"")</f>
        <v>83.42</v>
      </c>
      <c r="O3" s="11">
        <f t="array" ref="O3">IFERROR(INDEX($E$1:$E$46,MATCH($G3&amp;O$1,$A$1:$A$46&amp;$C$1:$C$46,0)),"")</f>
        <v>84.02</v>
      </c>
      <c r="P3" s="11">
        <f t="array" ref="P3">IFERROR(INDEX($E$1:$E$46,MATCH($G3&amp;P$1,$A$1:$A$46&amp;$C$1:$C$46,0)),"")</f>
        <v>893.69</v>
      </c>
      <c r="Q3" s="11">
        <f t="array" ref="Q3">MIN(IF($A$2:$A$46=""&amp;$G3&amp;"",$E$2:$E$46,""))</f>
        <v>-201.1</v>
      </c>
      <c r="R3" s="12">
        <f t="array" ref="R3">IFERROR(INDEX($D$1:$D46,MATCH($G3&amp;R$1,$A$1:$A$46&amp;$C$1:$C$46,0)),"")</f>
        <v>150</v>
      </c>
      <c r="S3" s="12">
        <f t="array" ref="S3">IFERROR(INDEX($D$1:$D46,MATCH($G3&amp;S$1,$A$1:$A$46&amp;$C$1:$C$46,0)),"")</f>
        <v>200</v>
      </c>
    </row>
    <row r="4" spans="1:19" ht="18.95" customHeight="1" x14ac:dyDescent="0.2">
      <c r="A4" s="5" t="s">
        <v>14</v>
      </c>
      <c r="B4" s="6" t="s">
        <v>15</v>
      </c>
      <c r="C4" s="7" t="s">
        <v>6</v>
      </c>
      <c r="D4" s="8">
        <v>0</v>
      </c>
      <c r="E4" s="8">
        <v>49.47</v>
      </c>
      <c r="G4" s="9" t="s">
        <v>18</v>
      </c>
      <c r="H4" s="10" t="s">
        <v>19</v>
      </c>
      <c r="I4" s="11">
        <f t="array" ref="I4">IFERROR(INDEX($E$1:$E$46,MATCH($G4&amp;I$1,$A$1:$A$46&amp;$C$1:$C$46,0)),"")</f>
        <v>980.09</v>
      </c>
      <c r="J4" s="11">
        <f t="array" ref="J4">IFERROR(INDEX($E$1:$E$46,MATCH($G4&amp;J$1,$A$1:$A$46&amp;$C$1:$C$46,0)),"")</f>
        <v>1400.14</v>
      </c>
      <c r="K4" s="11">
        <f t="array" ref="K4">IFERROR(INDEX($E$1:$E$46,MATCH($G4&amp;K$1,$A$1:$A$46&amp;$C$1:$C$46,0)),"")</f>
        <v>39.64</v>
      </c>
      <c r="L4" s="11">
        <f t="array" ref="L4">IFERROR(INDEX($E$1:$E$46,MATCH($G4&amp;L$1,$A$1:$A$46&amp;$C$1:$C$46,0)),"")</f>
        <v>68.010000000000005</v>
      </c>
      <c r="M4" s="11">
        <f t="array" ref="M4">IFERROR(INDEX($E$1:$E$46,MATCH($G4&amp;M$1,$A$1:$A$46&amp;$C$1:$C$46,0)),"")</f>
        <v>74.16</v>
      </c>
      <c r="N4" s="11">
        <f t="array" ref="N4">IFERROR(INDEX($E$1:$E$46,MATCH($G4&amp;N$1,$A$1:$A$46&amp;$C$1:$C$46,0)),"")</f>
        <v>64.73</v>
      </c>
      <c r="O4" s="11">
        <f t="array" ref="O4">IFERROR(INDEX($E$1:$E$46,MATCH($G4&amp;O$1,$A$1:$A$46&amp;$C$1:$C$46,0)),"")</f>
        <v>65.23</v>
      </c>
      <c r="P4" s="11">
        <f t="array" ref="P4">IFERROR(INDEX($E$1:$E$46,MATCH($G4&amp;P$1,$A$1:$A$46&amp;$C$1:$C$46,0)),"")</f>
        <v>700.07</v>
      </c>
      <c r="Q4" s="11">
        <f t="array" ref="Q4">MIN(IF($A$2:$A$46=""&amp;$G4&amp;"",$E$2:$E$46,""))</f>
        <v>-154.05000000000001</v>
      </c>
      <c r="R4" s="12">
        <f t="array" ref="R4">IFERROR(INDEX($D$1:$D46,MATCH($G4&amp;R$1,$A$1:$A$46&amp;$C$1:$C$46,0)),"")</f>
        <v>140</v>
      </c>
      <c r="S4" s="12">
        <f t="array" ref="S4">IFERROR(INDEX($D$1:$D46,MATCH($G4&amp;S$1,$A$1:$A$46&amp;$C$1:$C$46,0)),"")</f>
        <v>200</v>
      </c>
    </row>
    <row r="5" spans="1:19" ht="18.95" customHeight="1" x14ac:dyDescent="0.2">
      <c r="A5" s="5" t="s">
        <v>14</v>
      </c>
      <c r="B5" s="6" t="s">
        <v>15</v>
      </c>
      <c r="C5" s="7" t="s">
        <v>7</v>
      </c>
      <c r="D5" s="8">
        <v>0</v>
      </c>
      <c r="E5" s="8">
        <v>85.02</v>
      </c>
      <c r="G5" s="9" t="s">
        <v>20</v>
      </c>
      <c r="H5" s="10" t="s">
        <v>21</v>
      </c>
      <c r="I5" s="11">
        <f t="array" ref="I5">IFERROR(INDEX($E$1:$E$46,MATCH($G5&amp;I$1,$A$1:$A$46&amp;$C$1:$C$46,0)),"")</f>
        <v>1238.77</v>
      </c>
      <c r="J5" s="11">
        <f t="array" ref="J5">IFERROR(INDEX($E$1:$E$46,MATCH($G5&amp;J$1,$A$1:$A$46&amp;$C$1:$C$46,0)),"")</f>
        <v>1769.68</v>
      </c>
      <c r="K5" s="11">
        <f t="array" ref="K5">IFERROR(INDEX($E$1:$E$46,MATCH($G5&amp;K$1,$A$1:$A$46&amp;$C$1:$C$46,0)),"")</f>
        <v>50.85</v>
      </c>
      <c r="L5" s="11">
        <f t="array" ref="L5">IFERROR(INDEX($E$1:$E$46,MATCH($G5&amp;L$1,$A$1:$A$46&amp;$C$1:$C$46,0)),"")</f>
        <v>87.35</v>
      </c>
      <c r="M5" s="11">
        <f t="array" ref="M5">IFERROR(INDEX($E$1:$E$46,MATCH($G5&amp;M$1,$A$1:$A$46&amp;$C$1:$C$46,0)),"")</f>
        <v>94.58</v>
      </c>
      <c r="N5" s="11">
        <f t="array" ref="N5">IFERROR(INDEX($E$1:$E$46,MATCH($G5&amp;N$1,$A$1:$A$46&amp;$C$1:$C$46,0)),"")</f>
        <v>82.56</v>
      </c>
      <c r="O5" s="11">
        <f t="array" ref="O5">IFERROR(INDEX($E$1:$E$46,MATCH($G5&amp;O$1,$A$1:$A$46&amp;$C$1:$C$46,0)),"")</f>
        <v>83.16</v>
      </c>
      <c r="P5" s="11">
        <f t="array" ref="P5">IFERROR(INDEX($E$1:$E$46,MATCH($G5&amp;P$1,$A$1:$A$46&amp;$C$1:$C$46,0)),"")</f>
        <v>884.84</v>
      </c>
      <c r="Q5" s="11">
        <f t="array" ref="Q5">MIN(IF($A$2:$A$46=""&amp;$G5&amp;"",$E$2:$E$46,""))</f>
        <v>-194.7</v>
      </c>
      <c r="R5" s="12">
        <f t="array" ref="R5">IFERROR(INDEX($D$1:$D46,MATCH($G5&amp;R$1,$A$1:$A$46&amp;$C$1:$C$46,0)),"")</f>
        <v>140</v>
      </c>
      <c r="S5" s="12">
        <f t="array" ref="S5">IFERROR(INDEX($D$1:$D46,MATCH($G5&amp;S$1,$A$1:$A$46&amp;$C$1:$C$46,0)),"")</f>
        <v>200</v>
      </c>
    </row>
    <row r="6" spans="1:19" ht="18.95" customHeight="1" x14ac:dyDescent="0.2">
      <c r="A6" s="5" t="s">
        <v>14</v>
      </c>
      <c r="B6" s="6" t="s">
        <v>15</v>
      </c>
      <c r="C6" s="7" t="s">
        <v>8</v>
      </c>
      <c r="D6" s="8">
        <v>0</v>
      </c>
      <c r="E6" s="8">
        <v>92.05</v>
      </c>
      <c r="G6" s="9" t="s">
        <v>22</v>
      </c>
      <c r="H6" s="10" t="s">
        <v>23</v>
      </c>
      <c r="I6" s="11">
        <f t="array" ref="I6">IFERROR(INDEX($E$1:$E$46,MATCH($G6&amp;I$1,$A$1:$A$46&amp;$C$1:$C$46,0)),"")</f>
        <v>1281.01</v>
      </c>
      <c r="J6" s="11">
        <f t="array" ref="J6">IFERROR(INDEX($E$1:$E$46,MATCH($G6&amp;J$1,$A$1:$A$46&amp;$C$1:$C$46,0)),"")</f>
        <v>1750.72</v>
      </c>
      <c r="K6" s="11">
        <f t="array" ref="K6">IFERROR(INDEX($E$1:$E$46,MATCH($G6&amp;K$1,$A$1:$A$46&amp;$C$1:$C$46,0)),"")</f>
        <v>48.68</v>
      </c>
      <c r="L6" s="11">
        <f t="array" ref="L6">IFERROR(INDEX($E$1:$E$46,MATCH($G6&amp;L$1,$A$1:$A$46&amp;$C$1:$C$46,0)),"")</f>
        <v>83.79</v>
      </c>
      <c r="M6" s="11">
        <f t="array" ref="M6">IFERROR(INDEX($E$1:$E$46,MATCH($G6&amp;M$1,$A$1:$A$46&amp;$C$1:$C$46,0)),"")</f>
        <v>90.84</v>
      </c>
      <c r="N6" s="11">
        <f t="array" ref="N6">IFERROR(INDEX($E$1:$E$46,MATCH($G6&amp;N$1,$A$1:$A$46&amp;$C$1:$C$46,0)),"")</f>
        <v>79.58</v>
      </c>
      <c r="O6" s="11">
        <f t="array" ref="O6">IFERROR(INDEX($E$1:$E$46,MATCH($G6&amp;O$1,$A$1:$A$46&amp;$C$1:$C$46,0)),"")</f>
        <v>80.28</v>
      </c>
      <c r="P6" s="11">
        <f t="array" ref="P6">IFERROR(INDEX($E$1:$E$46,MATCH($G6&amp;P$1,$A$1:$A$46&amp;$C$1:$C$46,0)),"")</f>
        <v>854.01</v>
      </c>
      <c r="Q6" s="11">
        <f t="array" ref="Q6">MIN(IF($A$2:$A$46=""&amp;$G6&amp;"",$E$2:$E$46,""))</f>
        <v>-194.3</v>
      </c>
      <c r="R6" s="12">
        <f t="array" ref="R6">IFERROR(INDEX($D$1:$D46,MATCH($G6&amp;R$1,$A$1:$A$46&amp;$C$1:$C$46,0)),"")</f>
        <v>150</v>
      </c>
      <c r="S6" s="12">
        <f t="array" ref="S6">IFERROR(INDEX($D$1:$D46,MATCH($G6&amp;S$1,$A$1:$A$46&amp;$C$1:$C$46,0)),"")</f>
        <v>205</v>
      </c>
    </row>
    <row r="7" spans="1:19" ht="18.95" customHeight="1" x14ac:dyDescent="0.2">
      <c r="A7" s="5" t="s">
        <v>14</v>
      </c>
      <c r="B7" s="6" t="s">
        <v>15</v>
      </c>
      <c r="C7" s="7" t="s">
        <v>9</v>
      </c>
      <c r="D7" s="8">
        <v>0</v>
      </c>
      <c r="E7" s="8">
        <v>80.650000000000006</v>
      </c>
      <c r="I7" s="2"/>
      <c r="J7" s="2"/>
      <c r="K7" s="2"/>
      <c r="L7" s="2"/>
      <c r="M7" s="2"/>
      <c r="N7" s="2"/>
      <c r="O7" s="2"/>
      <c r="P7" s="2"/>
      <c r="Q7" s="2"/>
    </row>
    <row r="8" spans="1:19" ht="18.95" customHeight="1" x14ac:dyDescent="0.2">
      <c r="A8" s="5" t="s">
        <v>14</v>
      </c>
      <c r="B8" s="6" t="s">
        <v>15</v>
      </c>
      <c r="C8" s="7" t="s">
        <v>10</v>
      </c>
      <c r="D8" s="8">
        <v>0</v>
      </c>
      <c r="E8" s="8">
        <v>81.25</v>
      </c>
      <c r="I8" s="2"/>
      <c r="J8" s="2"/>
      <c r="K8" s="2"/>
      <c r="L8" s="2"/>
      <c r="M8" s="2"/>
      <c r="N8" s="2"/>
      <c r="O8" s="2"/>
      <c r="P8" s="2"/>
      <c r="Q8" s="2"/>
    </row>
    <row r="9" spans="1:19" ht="18.95" customHeight="1" x14ac:dyDescent="0.2">
      <c r="A9" s="5" t="s">
        <v>14</v>
      </c>
      <c r="B9" s="6" t="s">
        <v>15</v>
      </c>
      <c r="C9" s="7" t="s">
        <v>11</v>
      </c>
      <c r="D9" s="8">
        <v>0</v>
      </c>
      <c r="E9" s="8">
        <v>-185.9</v>
      </c>
      <c r="I9" s="2"/>
      <c r="J9" s="2"/>
      <c r="K9" s="2"/>
      <c r="L9" s="2"/>
      <c r="M9" s="2"/>
      <c r="N9" s="2"/>
      <c r="O9" s="2"/>
      <c r="P9" s="2"/>
      <c r="Q9" s="2"/>
    </row>
    <row r="10" spans="1:19" ht="18.95" customHeight="1" x14ac:dyDescent="0.2">
      <c r="A10" s="5" t="s">
        <v>14</v>
      </c>
      <c r="B10" s="6" t="s">
        <v>15</v>
      </c>
      <c r="C10" s="7" t="s">
        <v>12</v>
      </c>
      <c r="D10" s="8">
        <v>0</v>
      </c>
      <c r="E10" s="8">
        <v>864.45</v>
      </c>
      <c r="I10" s="2"/>
      <c r="J10" s="2"/>
      <c r="K10" s="2"/>
      <c r="L10" s="2"/>
      <c r="M10" s="2"/>
      <c r="N10" s="2"/>
      <c r="O10" s="2"/>
      <c r="P10" s="2"/>
      <c r="Q10" s="2"/>
    </row>
    <row r="11" spans="1:19" ht="18.95" customHeight="1" x14ac:dyDescent="0.2">
      <c r="A11" s="5" t="s">
        <v>16</v>
      </c>
      <c r="B11" s="6" t="s">
        <v>17</v>
      </c>
      <c r="C11" s="7" t="s">
        <v>4</v>
      </c>
      <c r="D11" s="8">
        <v>150</v>
      </c>
      <c r="E11" s="8">
        <v>1340.53</v>
      </c>
      <c r="I11" s="2"/>
      <c r="J11" s="2"/>
      <c r="K11" s="2"/>
      <c r="L11" s="2"/>
      <c r="M11" s="2"/>
      <c r="N11" s="2"/>
      <c r="O11" s="2"/>
      <c r="P11" s="2"/>
      <c r="Q11" s="2"/>
    </row>
    <row r="12" spans="1:19" ht="18.95" customHeight="1" x14ac:dyDescent="0.2">
      <c r="A12" s="5" t="s">
        <v>16</v>
      </c>
      <c r="B12" s="6" t="s">
        <v>17</v>
      </c>
      <c r="C12" s="7" t="s">
        <v>5</v>
      </c>
      <c r="D12" s="8">
        <v>200</v>
      </c>
      <c r="E12" s="8">
        <v>1787.38</v>
      </c>
      <c r="I12" s="2"/>
      <c r="J12" s="2"/>
      <c r="K12" s="2"/>
      <c r="L12" s="2"/>
      <c r="M12" s="2"/>
      <c r="N12" s="2"/>
      <c r="O12" s="2"/>
      <c r="P12" s="2"/>
      <c r="Q12" s="2"/>
    </row>
    <row r="13" spans="1:19" ht="18.95" customHeight="1" x14ac:dyDescent="0.2">
      <c r="A13" s="5" t="s">
        <v>16</v>
      </c>
      <c r="B13" s="6" t="s">
        <v>17</v>
      </c>
      <c r="C13" s="7" t="s">
        <v>6</v>
      </c>
      <c r="D13" s="8">
        <v>0</v>
      </c>
      <c r="E13" s="8">
        <v>51.12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ht="18.95" customHeight="1" x14ac:dyDescent="0.2">
      <c r="A14" s="5" t="s">
        <v>16</v>
      </c>
      <c r="B14" s="6" t="s">
        <v>17</v>
      </c>
      <c r="C14" s="7" t="s">
        <v>7</v>
      </c>
      <c r="D14" s="8">
        <v>0</v>
      </c>
      <c r="E14" s="8">
        <v>87.94</v>
      </c>
      <c r="I14" s="2"/>
      <c r="J14" s="2"/>
      <c r="K14" s="2"/>
      <c r="L14" s="2"/>
      <c r="M14" s="2"/>
      <c r="N14" s="2"/>
      <c r="O14" s="2"/>
      <c r="P14" s="2"/>
      <c r="Q14" s="2"/>
    </row>
    <row r="15" spans="1:19" ht="18.95" customHeight="1" x14ac:dyDescent="0.2">
      <c r="A15" s="5" t="s">
        <v>16</v>
      </c>
      <c r="B15" s="6" t="s">
        <v>17</v>
      </c>
      <c r="C15" s="7" t="s">
        <v>8</v>
      </c>
      <c r="D15" s="8">
        <v>0</v>
      </c>
      <c r="E15" s="8">
        <v>95.26</v>
      </c>
      <c r="I15" s="2"/>
      <c r="J15" s="2"/>
      <c r="K15" s="2"/>
      <c r="L15" s="2"/>
      <c r="M15" s="2"/>
      <c r="N15" s="2"/>
      <c r="O15" s="2"/>
      <c r="P15" s="2"/>
      <c r="Q15" s="2"/>
    </row>
    <row r="16" spans="1:19" ht="18.95" customHeight="1" x14ac:dyDescent="0.2">
      <c r="A16" s="5" t="s">
        <v>16</v>
      </c>
      <c r="B16" s="6" t="s">
        <v>17</v>
      </c>
      <c r="C16" s="7" t="s">
        <v>9</v>
      </c>
      <c r="D16" s="8">
        <v>0</v>
      </c>
      <c r="E16" s="8">
        <v>83.42</v>
      </c>
      <c r="I16" s="2"/>
      <c r="J16" s="2"/>
      <c r="K16" s="2"/>
      <c r="L16" s="2"/>
      <c r="M16" s="2"/>
      <c r="N16" s="2"/>
      <c r="O16" s="2"/>
      <c r="P16" s="2"/>
      <c r="Q16" s="2"/>
    </row>
    <row r="17" spans="1:17" ht="18.95" customHeight="1" x14ac:dyDescent="0.2">
      <c r="A17" s="5" t="s">
        <v>16</v>
      </c>
      <c r="B17" s="6" t="s">
        <v>17</v>
      </c>
      <c r="C17" s="7" t="s">
        <v>10</v>
      </c>
      <c r="D17" s="8">
        <v>0</v>
      </c>
      <c r="E17" s="8">
        <v>84.02</v>
      </c>
      <c r="I17" s="2"/>
      <c r="J17" s="2"/>
      <c r="K17" s="2"/>
      <c r="L17" s="2"/>
      <c r="M17" s="2"/>
      <c r="N17" s="2"/>
      <c r="O17" s="2"/>
      <c r="P17" s="2"/>
      <c r="Q17" s="2"/>
    </row>
    <row r="18" spans="1:17" ht="18.95" customHeight="1" x14ac:dyDescent="0.2">
      <c r="A18" s="5" t="s">
        <v>16</v>
      </c>
      <c r="B18" s="6" t="s">
        <v>17</v>
      </c>
      <c r="C18" s="7" t="s">
        <v>11</v>
      </c>
      <c r="D18" s="8">
        <v>0</v>
      </c>
      <c r="E18" s="8">
        <v>-201.1</v>
      </c>
      <c r="I18" s="2"/>
      <c r="J18" s="2"/>
      <c r="K18" s="2"/>
      <c r="L18" s="2"/>
      <c r="M18" s="2"/>
      <c r="N18" s="2"/>
      <c r="O18" s="2"/>
      <c r="P18" s="2"/>
      <c r="Q18" s="2"/>
    </row>
    <row r="19" spans="1:17" ht="18.95" customHeight="1" x14ac:dyDescent="0.2">
      <c r="A19" s="5" t="s">
        <v>16</v>
      </c>
      <c r="B19" s="6" t="s">
        <v>17</v>
      </c>
      <c r="C19" s="7" t="s">
        <v>12</v>
      </c>
      <c r="D19" s="8">
        <v>0</v>
      </c>
      <c r="E19" s="8">
        <v>893.69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8.95" customHeight="1" x14ac:dyDescent="0.2">
      <c r="A20" s="5" t="s">
        <v>18</v>
      </c>
      <c r="B20" s="6" t="s">
        <v>19</v>
      </c>
      <c r="C20" s="7" t="s">
        <v>4</v>
      </c>
      <c r="D20" s="8">
        <v>140</v>
      </c>
      <c r="E20" s="8">
        <v>980.09</v>
      </c>
      <c r="I20" s="2"/>
      <c r="J20" s="2"/>
      <c r="K20" s="2"/>
      <c r="L20" s="2"/>
      <c r="M20" s="2"/>
      <c r="N20" s="2"/>
      <c r="O20" s="2"/>
      <c r="P20" s="2"/>
      <c r="Q20" s="2"/>
    </row>
    <row r="21" spans="1:17" ht="18.95" customHeight="1" x14ac:dyDescent="0.2">
      <c r="A21" s="5" t="s">
        <v>18</v>
      </c>
      <c r="B21" s="6" t="s">
        <v>19</v>
      </c>
      <c r="C21" s="7" t="s">
        <v>5</v>
      </c>
      <c r="D21" s="8">
        <v>200</v>
      </c>
      <c r="E21" s="8">
        <v>1400.14</v>
      </c>
      <c r="I21" s="2"/>
      <c r="J21" s="2"/>
      <c r="K21" s="2"/>
      <c r="L21" s="2"/>
      <c r="M21" s="2"/>
      <c r="N21" s="2"/>
      <c r="O21" s="2"/>
      <c r="P21" s="2"/>
      <c r="Q21" s="2"/>
    </row>
    <row r="22" spans="1:17" ht="18.95" customHeight="1" x14ac:dyDescent="0.2">
      <c r="A22" s="5" t="s">
        <v>18</v>
      </c>
      <c r="B22" s="6" t="s">
        <v>19</v>
      </c>
      <c r="C22" s="7" t="s">
        <v>6</v>
      </c>
      <c r="D22" s="8">
        <v>0</v>
      </c>
      <c r="E22" s="8">
        <v>39.64</v>
      </c>
      <c r="I22" s="2"/>
      <c r="J22" s="2"/>
      <c r="K22" s="2"/>
      <c r="L22" s="2"/>
      <c r="M22" s="2"/>
      <c r="N22" s="2"/>
      <c r="O22" s="2"/>
      <c r="P22" s="2"/>
      <c r="Q22" s="2"/>
    </row>
    <row r="23" spans="1:17" ht="18.95" customHeight="1" x14ac:dyDescent="0.2">
      <c r="A23" s="5" t="s">
        <v>18</v>
      </c>
      <c r="B23" s="6" t="s">
        <v>19</v>
      </c>
      <c r="C23" s="7" t="s">
        <v>7</v>
      </c>
      <c r="D23" s="8">
        <v>0</v>
      </c>
      <c r="E23" s="8">
        <v>68.010000000000005</v>
      </c>
      <c r="I23" s="2"/>
      <c r="J23" s="2"/>
      <c r="K23" s="2"/>
      <c r="L23" s="2"/>
      <c r="M23" s="2"/>
      <c r="N23" s="2"/>
      <c r="O23" s="2"/>
      <c r="P23" s="2"/>
      <c r="Q23" s="2"/>
    </row>
    <row r="24" spans="1:17" ht="18.95" customHeight="1" x14ac:dyDescent="0.2">
      <c r="A24" s="5" t="s">
        <v>18</v>
      </c>
      <c r="B24" s="6" t="s">
        <v>19</v>
      </c>
      <c r="C24" s="7" t="s">
        <v>8</v>
      </c>
      <c r="D24" s="8">
        <v>0</v>
      </c>
      <c r="E24" s="8">
        <v>74.16</v>
      </c>
      <c r="I24" s="2"/>
      <c r="J24" s="2"/>
      <c r="K24" s="2"/>
      <c r="L24" s="2"/>
      <c r="M24" s="2"/>
      <c r="N24" s="2"/>
      <c r="O24" s="2"/>
      <c r="P24" s="2"/>
      <c r="Q24" s="2"/>
    </row>
    <row r="25" spans="1:17" ht="18.95" customHeight="1" x14ac:dyDescent="0.2">
      <c r="A25" s="5" t="s">
        <v>18</v>
      </c>
      <c r="B25" s="6" t="s">
        <v>19</v>
      </c>
      <c r="C25" s="7" t="s">
        <v>9</v>
      </c>
      <c r="D25" s="8">
        <v>0</v>
      </c>
      <c r="E25" s="8">
        <v>64.73</v>
      </c>
      <c r="I25" s="2"/>
      <c r="J25" s="2"/>
      <c r="K25" s="2"/>
      <c r="L25" s="2"/>
      <c r="M25" s="2"/>
      <c r="N25" s="2"/>
      <c r="O25" s="2"/>
      <c r="P25" s="2"/>
      <c r="Q25" s="2"/>
    </row>
    <row r="26" spans="1:17" ht="18.95" customHeight="1" x14ac:dyDescent="0.2">
      <c r="A26" s="5" t="s">
        <v>18</v>
      </c>
      <c r="B26" s="6" t="s">
        <v>19</v>
      </c>
      <c r="C26" s="7" t="s">
        <v>10</v>
      </c>
      <c r="D26" s="8">
        <v>0</v>
      </c>
      <c r="E26" s="8">
        <v>65.23</v>
      </c>
      <c r="I26" s="2"/>
      <c r="J26" s="2"/>
      <c r="K26" s="2"/>
      <c r="L26" s="2"/>
      <c r="M26" s="2"/>
      <c r="N26" s="2"/>
      <c r="O26" s="2"/>
      <c r="P26" s="2"/>
      <c r="Q26" s="2"/>
    </row>
    <row r="27" spans="1:17" ht="18.95" customHeight="1" x14ac:dyDescent="0.2">
      <c r="A27" s="5" t="s">
        <v>18</v>
      </c>
      <c r="B27" s="6" t="s">
        <v>19</v>
      </c>
      <c r="C27" s="7" t="s">
        <v>11</v>
      </c>
      <c r="D27" s="8">
        <v>0</v>
      </c>
      <c r="E27" s="8">
        <v>-154.05000000000001</v>
      </c>
      <c r="I27" s="2"/>
      <c r="J27" s="2"/>
      <c r="K27" s="2"/>
      <c r="L27" s="2"/>
      <c r="M27" s="2"/>
      <c r="N27" s="2"/>
      <c r="O27" s="2"/>
      <c r="P27" s="2"/>
      <c r="Q27" s="2"/>
    </row>
    <row r="28" spans="1:17" ht="18.95" customHeight="1" x14ac:dyDescent="0.2">
      <c r="A28" s="5" t="s">
        <v>18</v>
      </c>
      <c r="B28" s="6" t="s">
        <v>19</v>
      </c>
      <c r="C28" s="7" t="s">
        <v>12</v>
      </c>
      <c r="D28" s="8">
        <v>0</v>
      </c>
      <c r="E28" s="8">
        <v>700.07</v>
      </c>
      <c r="I28" s="2"/>
      <c r="J28" s="2"/>
      <c r="K28" s="2"/>
      <c r="L28" s="2"/>
      <c r="M28" s="2"/>
      <c r="N28" s="2"/>
      <c r="O28" s="2"/>
      <c r="P28" s="2"/>
      <c r="Q28" s="2"/>
    </row>
    <row r="29" spans="1:17" ht="18.95" customHeight="1" x14ac:dyDescent="0.2">
      <c r="A29" s="5" t="s">
        <v>20</v>
      </c>
      <c r="B29" s="6" t="s">
        <v>21</v>
      </c>
      <c r="C29" s="7" t="s">
        <v>4</v>
      </c>
      <c r="D29" s="8">
        <v>140</v>
      </c>
      <c r="E29" s="8">
        <v>1238.77</v>
      </c>
      <c r="I29" s="2"/>
      <c r="J29" s="2"/>
      <c r="K29" s="2"/>
      <c r="L29" s="2"/>
      <c r="M29" s="2"/>
      <c r="N29" s="2"/>
      <c r="O29" s="2"/>
      <c r="P29" s="2"/>
      <c r="Q29" s="2"/>
    </row>
    <row r="30" spans="1:17" ht="18.95" customHeight="1" x14ac:dyDescent="0.2">
      <c r="A30" s="5" t="s">
        <v>20</v>
      </c>
      <c r="B30" s="6" t="s">
        <v>21</v>
      </c>
      <c r="C30" s="7" t="s">
        <v>5</v>
      </c>
      <c r="D30" s="8">
        <v>200</v>
      </c>
      <c r="E30" s="8">
        <v>1769.68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8.95" customHeight="1" x14ac:dyDescent="0.2">
      <c r="A31" s="5" t="s">
        <v>20</v>
      </c>
      <c r="B31" s="6" t="s">
        <v>21</v>
      </c>
      <c r="C31" s="7" t="s">
        <v>6</v>
      </c>
      <c r="D31" s="8">
        <v>0</v>
      </c>
      <c r="E31" s="8">
        <v>50.85</v>
      </c>
      <c r="I31" s="2"/>
      <c r="J31" s="2"/>
      <c r="K31" s="2"/>
      <c r="L31" s="2"/>
      <c r="M31" s="2"/>
      <c r="N31" s="2"/>
      <c r="O31" s="2"/>
      <c r="P31" s="2"/>
      <c r="Q31" s="2"/>
    </row>
    <row r="32" spans="1:17" ht="18.95" customHeight="1" x14ac:dyDescent="0.2">
      <c r="A32" s="5" t="s">
        <v>20</v>
      </c>
      <c r="B32" s="6" t="s">
        <v>21</v>
      </c>
      <c r="C32" s="7" t="s">
        <v>7</v>
      </c>
      <c r="D32" s="8">
        <v>0</v>
      </c>
      <c r="E32" s="8">
        <v>87.35</v>
      </c>
      <c r="I32" s="2"/>
      <c r="J32" s="2"/>
      <c r="K32" s="2"/>
      <c r="L32" s="2"/>
      <c r="M32" s="2"/>
      <c r="N32" s="2"/>
      <c r="O32" s="2"/>
      <c r="P32" s="2"/>
      <c r="Q32" s="2"/>
    </row>
    <row r="33" spans="1:17" ht="18.95" customHeight="1" x14ac:dyDescent="0.2">
      <c r="A33" s="5" t="s">
        <v>20</v>
      </c>
      <c r="B33" s="6" t="s">
        <v>21</v>
      </c>
      <c r="C33" s="7" t="s">
        <v>8</v>
      </c>
      <c r="D33" s="8">
        <v>0</v>
      </c>
      <c r="E33" s="8">
        <v>94.58</v>
      </c>
      <c r="I33" s="2"/>
      <c r="J33" s="2"/>
      <c r="K33" s="2"/>
      <c r="L33" s="2"/>
      <c r="M33" s="2"/>
      <c r="N33" s="2"/>
      <c r="O33" s="2"/>
      <c r="P33" s="2"/>
      <c r="Q33" s="2"/>
    </row>
    <row r="34" spans="1:17" ht="18.95" customHeight="1" x14ac:dyDescent="0.2">
      <c r="A34" s="5" t="s">
        <v>20</v>
      </c>
      <c r="B34" s="6" t="s">
        <v>21</v>
      </c>
      <c r="C34" s="7" t="s">
        <v>9</v>
      </c>
      <c r="D34" s="8">
        <v>0</v>
      </c>
      <c r="E34" s="8">
        <v>82.56</v>
      </c>
      <c r="I34" s="2"/>
      <c r="J34" s="2"/>
      <c r="K34" s="2"/>
      <c r="L34" s="2"/>
      <c r="M34" s="2"/>
      <c r="N34" s="2"/>
      <c r="O34" s="2"/>
      <c r="P34" s="2"/>
      <c r="Q34" s="2"/>
    </row>
    <row r="35" spans="1:17" ht="18.95" customHeight="1" x14ac:dyDescent="0.2">
      <c r="A35" s="5" t="s">
        <v>20</v>
      </c>
      <c r="B35" s="6" t="s">
        <v>21</v>
      </c>
      <c r="C35" s="7" t="s">
        <v>10</v>
      </c>
      <c r="D35" s="8">
        <v>0</v>
      </c>
      <c r="E35" s="8">
        <v>83.16</v>
      </c>
      <c r="I35" s="2"/>
      <c r="J35" s="2"/>
      <c r="K35" s="2"/>
      <c r="L35" s="2"/>
      <c r="M35" s="2"/>
      <c r="N35" s="2"/>
      <c r="O35" s="2"/>
      <c r="P35" s="2"/>
      <c r="Q35" s="2"/>
    </row>
    <row r="36" spans="1:17" ht="18.95" customHeight="1" x14ac:dyDescent="0.2">
      <c r="A36" s="5" t="s">
        <v>20</v>
      </c>
      <c r="B36" s="6" t="s">
        <v>21</v>
      </c>
      <c r="C36" s="7" t="s">
        <v>11</v>
      </c>
      <c r="D36" s="8">
        <v>0</v>
      </c>
      <c r="E36" s="8">
        <v>-194.7</v>
      </c>
      <c r="I36" s="2"/>
      <c r="J36" s="2"/>
      <c r="K36" s="2"/>
      <c r="L36" s="2"/>
      <c r="M36" s="2"/>
      <c r="N36" s="2"/>
      <c r="O36" s="2"/>
      <c r="P36" s="2"/>
      <c r="Q36" s="2"/>
    </row>
    <row r="37" spans="1:17" ht="18.95" customHeight="1" x14ac:dyDescent="0.2">
      <c r="A37" s="5" t="s">
        <v>20</v>
      </c>
      <c r="B37" s="6" t="s">
        <v>21</v>
      </c>
      <c r="C37" s="7" t="s">
        <v>12</v>
      </c>
      <c r="D37" s="8">
        <v>0</v>
      </c>
      <c r="E37" s="8">
        <v>884.84</v>
      </c>
      <c r="I37" s="2"/>
      <c r="J37" s="2"/>
      <c r="K37" s="2"/>
      <c r="L37" s="2"/>
      <c r="M37" s="2"/>
      <c r="N37" s="2"/>
      <c r="O37" s="2"/>
      <c r="P37" s="2"/>
      <c r="Q37" s="2"/>
    </row>
    <row r="38" spans="1:17" ht="18.95" customHeight="1" x14ac:dyDescent="0.2">
      <c r="A38" s="5" t="s">
        <v>22</v>
      </c>
      <c r="B38" s="6" t="s">
        <v>23</v>
      </c>
      <c r="C38" s="7" t="s">
        <v>4</v>
      </c>
      <c r="D38" s="8">
        <v>150</v>
      </c>
      <c r="E38" s="8">
        <v>1281.01</v>
      </c>
      <c r="I38" s="2"/>
      <c r="J38" s="2"/>
      <c r="K38" s="2"/>
      <c r="L38" s="2"/>
      <c r="M38" s="2"/>
      <c r="N38" s="2"/>
      <c r="O38" s="2"/>
      <c r="P38" s="2"/>
      <c r="Q38" s="2"/>
    </row>
    <row r="39" spans="1:17" ht="18.95" customHeight="1" x14ac:dyDescent="0.2">
      <c r="A39" s="5" t="s">
        <v>22</v>
      </c>
      <c r="B39" s="6" t="s">
        <v>23</v>
      </c>
      <c r="C39" s="7" t="s">
        <v>5</v>
      </c>
      <c r="D39" s="8">
        <v>205</v>
      </c>
      <c r="E39" s="8">
        <v>1750.72</v>
      </c>
      <c r="I39" s="2"/>
      <c r="J39" s="2"/>
      <c r="K39" s="2"/>
      <c r="L39" s="2"/>
      <c r="M39" s="2"/>
      <c r="N39" s="2"/>
      <c r="O39" s="2"/>
      <c r="P39" s="2"/>
      <c r="Q39" s="2"/>
    </row>
    <row r="40" spans="1:17" ht="18.95" customHeight="1" x14ac:dyDescent="0.2">
      <c r="A40" s="5" t="s">
        <v>22</v>
      </c>
      <c r="B40" s="6" t="s">
        <v>23</v>
      </c>
      <c r="C40" s="7" t="s">
        <v>6</v>
      </c>
      <c r="D40" s="8">
        <v>0</v>
      </c>
      <c r="E40" s="8">
        <v>48.68</v>
      </c>
      <c r="I40" s="2"/>
      <c r="J40" s="2"/>
      <c r="K40" s="2"/>
      <c r="L40" s="2"/>
      <c r="M40" s="2"/>
      <c r="N40" s="2"/>
      <c r="O40" s="2"/>
      <c r="P40" s="2"/>
      <c r="Q40" s="2"/>
    </row>
    <row r="41" spans="1:17" ht="18.95" customHeight="1" x14ac:dyDescent="0.2">
      <c r="A41" s="5" t="s">
        <v>22</v>
      </c>
      <c r="B41" s="6" t="s">
        <v>23</v>
      </c>
      <c r="C41" s="7" t="s">
        <v>7</v>
      </c>
      <c r="D41" s="8">
        <v>0</v>
      </c>
      <c r="E41" s="8">
        <v>83.79</v>
      </c>
      <c r="I41" s="2"/>
      <c r="J41" s="2"/>
      <c r="K41" s="2"/>
      <c r="L41" s="2"/>
      <c r="M41" s="2"/>
      <c r="N41" s="2"/>
      <c r="O41" s="2"/>
      <c r="P41" s="2"/>
      <c r="Q41" s="2"/>
    </row>
    <row r="42" spans="1:17" ht="18.95" customHeight="1" x14ac:dyDescent="0.2">
      <c r="A42" s="5" t="s">
        <v>22</v>
      </c>
      <c r="B42" s="6" t="s">
        <v>23</v>
      </c>
      <c r="C42" s="7" t="s">
        <v>8</v>
      </c>
      <c r="D42" s="8">
        <v>0</v>
      </c>
      <c r="E42" s="8">
        <v>90.84</v>
      </c>
      <c r="I42" s="2"/>
      <c r="J42" s="2"/>
      <c r="K42" s="2"/>
      <c r="L42" s="2"/>
      <c r="M42" s="2"/>
      <c r="N42" s="2"/>
      <c r="O42" s="2"/>
      <c r="P42" s="2"/>
      <c r="Q42" s="2"/>
    </row>
    <row r="43" spans="1:17" ht="18.95" customHeight="1" x14ac:dyDescent="0.2">
      <c r="A43" s="5" t="s">
        <v>22</v>
      </c>
      <c r="B43" s="6" t="s">
        <v>23</v>
      </c>
      <c r="C43" s="7" t="s">
        <v>9</v>
      </c>
      <c r="D43" s="8">
        <v>0</v>
      </c>
      <c r="E43" s="8">
        <v>79.58</v>
      </c>
      <c r="I43" s="2"/>
      <c r="J43" s="2"/>
      <c r="K43" s="2"/>
      <c r="L43" s="2"/>
      <c r="M43" s="2"/>
      <c r="N43" s="2"/>
      <c r="O43" s="2"/>
      <c r="P43" s="2"/>
      <c r="Q43" s="2"/>
    </row>
    <row r="44" spans="1:17" ht="18.95" customHeight="1" x14ac:dyDescent="0.2">
      <c r="A44" s="5" t="s">
        <v>22</v>
      </c>
      <c r="B44" s="6" t="s">
        <v>23</v>
      </c>
      <c r="C44" s="7" t="s">
        <v>10</v>
      </c>
      <c r="D44" s="8">
        <v>0</v>
      </c>
      <c r="E44" s="8">
        <v>80.28</v>
      </c>
      <c r="I44" s="2"/>
      <c r="J44" s="2"/>
      <c r="K44" s="2"/>
      <c r="L44" s="2"/>
      <c r="M44" s="2"/>
      <c r="N44" s="2"/>
      <c r="O44" s="2"/>
      <c r="P44" s="2"/>
      <c r="Q44" s="2"/>
    </row>
    <row r="45" spans="1:17" ht="18.95" customHeight="1" x14ac:dyDescent="0.2">
      <c r="A45" s="5" t="s">
        <v>22</v>
      </c>
      <c r="B45" s="6" t="s">
        <v>23</v>
      </c>
      <c r="C45" s="7" t="s">
        <v>11</v>
      </c>
      <c r="D45" s="8">
        <v>0</v>
      </c>
      <c r="E45" s="8">
        <v>-194.3</v>
      </c>
      <c r="I45" s="2"/>
      <c r="J45" s="2"/>
      <c r="K45" s="2"/>
      <c r="L45" s="2"/>
      <c r="M45" s="2"/>
      <c r="N45" s="2"/>
      <c r="O45" s="2"/>
      <c r="P45" s="2"/>
      <c r="Q45" s="2"/>
    </row>
    <row r="46" spans="1:17" ht="18.95" customHeight="1" x14ac:dyDescent="0.2">
      <c r="A46" s="5" t="s">
        <v>22</v>
      </c>
      <c r="B46" s="6" t="s">
        <v>23</v>
      </c>
      <c r="C46" s="7" t="s">
        <v>12</v>
      </c>
      <c r="D46" s="8">
        <v>0</v>
      </c>
      <c r="E46" s="8">
        <v>854.01</v>
      </c>
      <c r="I46" s="2"/>
      <c r="J46" s="2"/>
      <c r="K46" s="2"/>
      <c r="L46" s="2"/>
      <c r="M46" s="2"/>
      <c r="N46" s="2"/>
      <c r="O46" s="2"/>
      <c r="P46" s="2"/>
      <c r="Q46" s="2"/>
    </row>
  </sheetData>
  <sortState ref="A2:F4631">
    <sortCondition ref="A2:A4631"/>
  </sortState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Sheet1!Extract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</dc:creator>
  <cp:lastModifiedBy>Yasser Khalil</cp:lastModifiedBy>
  <dcterms:created xsi:type="dcterms:W3CDTF">2016-02-04T07:39:57Z</dcterms:created>
  <dcterms:modified xsi:type="dcterms:W3CDTF">2016-02-20T11:09:25Z</dcterms:modified>
</cp:coreProperties>
</file>